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8" i="1" s="1"/>
  <c r="F7" i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C20" i="1"/>
  <c r="D20" i="1"/>
  <c r="E20" i="1"/>
  <c r="B20" i="1"/>
  <c r="F46" i="1" l="1"/>
  <c r="F20" i="1"/>
  <c r="F32" i="1" s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<sst xmlns="http://schemas.openxmlformats.org/spreadsheetml/2006/main" count="131" uniqueCount="112">
  <si>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</si>
  <si>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</si>
  <si>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</si>
  <si>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</si>
  <si>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</si>
  <si>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</si>
  <si>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</si>
  <si>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</si>
  <si>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</si>
  <si>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</si>
  <si>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</si>
  <si>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</si>
  <si>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</si>
  <si>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</si>
  <si>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</si>
  <si>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</si>
  <si>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</si>
  <si>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</si>
  <si>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</si>
  <si>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</si>
  <si>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</si>
  <si>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</si>
  <si>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</si>
  <si>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</si>
  <si>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</si>
  <si>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</si>
  <si>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</si>
  <si>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</si>
  <si>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</si>
  <si>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</si>
  <si>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</si>
  <si>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</si>
  <si>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</si>
  <si>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</si>
  <si>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</si>
  <si>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</si>
  <si>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</si>
  <si>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</si>
  <si>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</si>
  <si>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</si>
  <si>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</si>
  <si>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</si>
  <si>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</si>
  <si>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</si>
  <si>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</si>
  <si>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</si>
  <si>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</si>
  <si>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</si>
  <si>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</si>
  <si>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</si>
  <si>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</si>
  <si>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</si>
  <si>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</si>
  <si>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</si>
  <si>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</si>
  <si>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</si>
  <si>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</si>
  <si>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</si>
  <si>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</si>
  <si>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</si>
  <si>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</si>
  <si>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</si>
  <si>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</si>
  <si>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</si>
  <si>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</si>
  <si>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</si>
  <si>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</si>
  <si>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</si>
  <si>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</si>
  <si>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</si>
  <si>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</si>
  <si>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</si>
  <si>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</si>
  <si>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</si>
  <si>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</si>
  <si>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</si>
  <si>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</si>
  <si>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</si>
  <si>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</si>
  <si>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</si>
  <si>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</si>
  <si>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</si>
  <si>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</si>
  <si>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</si>
  <si>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</si>
  <si>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</si>
  <si>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</si>
  <si>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</si>
  <si>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</si>
  <si>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</si>
  <si>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</si>
  <si>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</si>
  <si>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</si>
  <si>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</si>
  <si>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</si>
  <si>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</si>
  <si>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</si>
  <si>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</si>
  <si>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</si>
  <si>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</si>
  <si>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</si>
  <si>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</si>
  <si>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</si>
  <si>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</si>
  <si>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</si>
  <si>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</si>
  <si>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</si>
  <si>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</si>
  <si>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</si>
  <si>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</si>
  <si>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</si>
  <si>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115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</si>
</sst>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99" t="s">
        <v>111</v>
      </c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100" t="s">
        <v>108</v>
      </c>
      <c r="F3" s="100"/>
      <c r="G3" s="100"/>
      <c r="H3" s="100"/>
      <c r="J3" s="101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102"/>
      <c r="K4"/>
      <c r="L4" s="80">
        <v>50.4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0</v>
      </c>
      <c r="G5" s="71">
        <v>1</v>
      </c>
      <c r="H5" s="70">
        <v>0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1033.2</v>
      </c>
      <c r="G7" s="71">
        <v>1.35</v>
      </c>
      <c r="H7" s="70">
        <v>1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1394.8200000000002</v>
      </c>
      <c r="G8" s="103" t="s">
        <v>92</v>
      </c>
      <c r="H8" s="104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3" t="s">
        <v>91</v>
      </c>
      <c r="C10" s="93"/>
      <c r="D10" s="93"/>
      <c r="E10" s="93"/>
      <c r="F10" s="93"/>
      <c r="G10" s="93"/>
      <c r="H10" s="93"/>
      <c r="I10" s="93"/>
      <c r="J10" s="93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3" t="s">
        <v>83</v>
      </c>
      <c r="C14" s="93"/>
      <c r="D14" s="93"/>
      <c r="E14" s="93"/>
      <c r="F14" s="93"/>
      <c r="G14" s="93"/>
      <c r="H14" s="93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4" t="s">
        <v>76</v>
      </c>
      <c r="C18" s="94"/>
      <c r="D18" s="94"/>
      <c r="E18" s="94"/>
      <c r="F18" s="94"/>
      <c r="G18"/>
      <c r="H18" s="95" t="s">
        <v>75</v>
      </c>
      <c r="I18" s="96"/>
      <c r="J18" s="96"/>
      <c r="K18" s="97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1248.0202500000003</v>
      </c>
      <c r="C20" s="56">
        <f>(F8+J5)*C5*I20</f>
        <v>199.68324000000004</v>
      </c>
      <c r="D20" s="56">
        <f>C7*(F8+J5)*J20</f>
        <v>62.373669333333346</v>
      </c>
      <c r="E20" s="56">
        <f>K20*C4*(F8+J5)</f>
        <v>178.12119999999985</v>
      </c>
      <c r="F20" s="55">
        <f>SUM(B20:E20)</f>
        <v>1688.1983593333334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8" t="s">
        <v>69</v>
      </c>
      <c r="C23" s="98"/>
      <c r="D23" s="98"/>
      <c r="E23" s="98"/>
      <c r="G23" s="53"/>
      <c r="H23" s="98" t="s">
        <v>68</v>
      </c>
      <c r="I23" s="98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89" t="s">
        <v>61</v>
      </c>
      <c r="C28" s="89"/>
      <c r="D28" s="89"/>
      <c r="E28" s="89"/>
      <c r="F28" s="89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1" t="s">
        <v>59</v>
      </c>
      <c r="C30" s="91"/>
      <c r="D30" s="91"/>
      <c r="E30" s="91"/>
      <c r="F30" s="41">
        <f>ROUND((J12+H16)*(1+H25)*(1+E25) / (L4*L8),2)</f>
        <v>5.77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1" t="s">
        <v>58</v>
      </c>
      <c r="C32" s="91"/>
      <c r="D32" s="91"/>
      <c r="E32" s="91"/>
      <c r="F32" s="41">
        <f>ROUND(F20*(1+E25)*(1+H25)  / (L4*L8),2)</f>
        <v>1.76</v>
      </c>
      <c r="G32" s="24"/>
      <c r="L32"/>
    </row>
    <row r="33" spans="1:12" x14ac:dyDescent="0.25">
      <c r="A33" s="92"/>
      <c r="B33" s="92"/>
      <c r="C33" s="92"/>
      <c r="D33" s="92"/>
      <c r="E33" s="28"/>
      <c r="F33" s="27"/>
      <c r="J33" s="29"/>
      <c r="L33"/>
    </row>
    <row r="34" spans="1:12" x14ac:dyDescent="0.25">
      <c r="B34" s="91" t="s">
        <v>57</v>
      </c>
      <c r="C34" s="91"/>
      <c r="D34" s="91"/>
      <c r="E34" s="91"/>
      <c r="F34" s="41">
        <f>ROUND(F30+F32,2)</f>
        <v>7.53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89" t="s">
        <v>60</v>
      </c>
      <c r="C36" s="89"/>
      <c r="D36" s="89"/>
      <c r="E36" s="89"/>
      <c r="F36" s="89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0" t="s">
        <v>59</v>
      </c>
      <c r="C38" s="90"/>
      <c r="D38" s="90"/>
      <c r="E38" s="90"/>
      <c r="F38" s="38">
        <f>F30*$L$4</f>
        <v>290.80799999999999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0" t="s">
        <v>58</v>
      </c>
      <c r="C40" s="90"/>
      <c r="D40" s="90"/>
      <c r="E40" s="90"/>
      <c r="F40" s="39">
        <f>F32*$L$4</f>
        <v>88.703999999999994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0" t="s">
        <v>57</v>
      </c>
      <c r="C42" s="90"/>
      <c r="D42" s="90"/>
      <c r="E42" s="90"/>
      <c r="F42" s="38">
        <f>F38+F40</f>
        <v>379.512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89" t="str">
        <f>"CUSTO MENSAL"</f>
        <v>CUSTO MENSAL</v>
      </c>
      <c r="C44" s="89"/>
      <c r="D44" s="89"/>
      <c r="E44" s="89"/>
      <c r="F44" s="89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88" t="s">
        <v>59</v>
      </c>
      <c r="C46" s="88"/>
      <c r="D46" s="88"/>
      <c r="E46" s="88"/>
      <c r="F46" s="34">
        <f>F38*$L$8</f>
        <v>5961.5640000000003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88" t="s">
        <v>58</v>
      </c>
      <c r="C48" s="88"/>
      <c r="D48" s="88"/>
      <c r="E48" s="88"/>
      <c r="F48" s="36">
        <f>F40*$L$8</f>
        <v>1818.4319999999998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88" t="s">
        <v>57</v>
      </c>
      <c r="C50" s="88"/>
      <c r="D50" s="88"/>
      <c r="E50" s="88"/>
      <c r="F50" s="34">
        <f>F46+F48</f>
        <v>7779.9960000000001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89" t="str">
        <f>"CUSTO ANUAL* (" &amp; $L$7 &amp; " DIAS LETIVOS)"</f>
        <v>CUSTO ANUAL* (200 DIAS LETIVOS)</v>
      </c>
      <c r="C52" s="89"/>
      <c r="D52" s="89"/>
      <c r="E52" s="89"/>
      <c r="F52" s="89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84" t="s">
        <v>59</v>
      </c>
      <c r="C54" s="84"/>
      <c r="D54" s="84"/>
      <c r="E54" s="84"/>
      <c r="F54" s="25">
        <f>F30*$L$4*$L$7</f>
        <v>58161.599999999999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84" t="s">
        <v>58</v>
      </c>
      <c r="C56" s="84"/>
      <c r="D56" s="84"/>
      <c r="E56" s="84"/>
      <c r="F56" s="25">
        <f>F32*$L$4*$L$7</f>
        <v>17740.8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84" t="s">
        <v>57</v>
      </c>
      <c r="C58" s="84"/>
      <c r="D58" s="84"/>
      <c r="E58" s="84"/>
      <c r="F58" s="25">
        <f>F54+F56</f>
        <v>75902.399999999994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85" t="s">
        <v>46</v>
      </c>
      <c r="D65" s="85"/>
      <c r="E65" s="85"/>
      <c r="F65" s="85"/>
      <c r="G65" s="85"/>
      <c r="H65" s="85"/>
      <c r="I65" s="85"/>
      <c r="J65" s="85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86" t="s">
        <v>42</v>
      </c>
      <c r="D67" s="86"/>
      <c r="E67" s="86"/>
      <c r="F67" s="86"/>
      <c r="G67" s="86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87" t="s">
        <v>32</v>
      </c>
      <c r="D73" s="87"/>
      <c r="E73" s="87"/>
      <c r="F73" s="87"/>
      <c r="G73" s="87"/>
      <c r="H73" s="87"/>
      <c r="I73" s="87"/>
      <c r="J73" s="87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2019-11-29T17:42:40Z</dcterms:created>
  <dcterms:modified xsi:type="dcterms:W3CDTF">2019-12-29T23:30:37Z</dcterms:modified>
</cp:coreProperties>
</file>